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14" i="1" l="1"/>
  <c r="I13" i="1"/>
  <c r="I12" i="1"/>
  <c r="I11" i="1"/>
  <c r="I10" i="1"/>
  <c r="I9" i="1"/>
  <c r="I8" i="1"/>
  <c r="I7" i="1"/>
  <c r="I6" i="1"/>
  <c r="I5" i="1"/>
  <c r="I15" i="1" l="1"/>
</calcChain>
</file>

<file path=xl/sharedStrings.xml><?xml version="1.0" encoding="utf-8"?>
<sst xmlns="http://schemas.openxmlformats.org/spreadsheetml/2006/main" count="54" uniqueCount="38">
  <si>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</si>
  <si>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</si>
  <si>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</si>
  <si>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</si>
  <si>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</si>
  <si>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</si>
  <si>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</si>
  <si>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</si>
  <si>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</si>
  <si>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</si>
  <si>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</si>
  <si>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</si>
  <si>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КАБЕЛЬ КВВГ 37Х1,5</t>
  </si>
  <si>
    <t>МЕТР</t>
  </si>
  <si>
    <t>КАБЕЛЬ СОББИТ-КВнг 4Х2Х1</t>
  </si>
  <si>
    <t>КАБЕЛЬ КВББШНГ 10Х1,5</t>
  </si>
  <si>
    <t>1035888</t>
  </si>
  <si>
    <t>1001140157</t>
  </si>
  <si>
    <t>КАБЕЛЬ АВББШВ 4х95</t>
  </si>
  <si>
    <t>1000510</t>
  </si>
  <si>
    <t>1001140512</t>
  </si>
  <si>
    <t>КАБЕЛЬ АВББШВ 4Х6-1КВ</t>
  </si>
  <si>
    <t>1155085</t>
  </si>
  <si>
    <t>1001140921</t>
  </si>
  <si>
    <t>ПРОВОД ПВ 4 0,75</t>
  </si>
  <si>
    <t>1000546</t>
  </si>
  <si>
    <t>1001140979</t>
  </si>
  <si>
    <t>ПРОВОД ПВС 3х0.75</t>
  </si>
  <si>
    <t>1120738</t>
  </si>
  <si>
    <t>1001141176</t>
  </si>
  <si>
    <t>КАБЕЛЬ КВВГНГ 27Х1,0</t>
  </si>
  <si>
    <t>1150826</t>
  </si>
  <si>
    <t>1001141545</t>
  </si>
  <si>
    <t>ПРОВОД ПМГ 1,5.</t>
  </si>
  <si>
    <t>КГ</t>
  </si>
  <si>
    <t>1001140916</t>
  </si>
  <si>
    <t>Кабель термоэлектродный КМТВЭВ-ХА 14х2,5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</si>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</sst>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Arial Cyr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9">
    <xf numFmtId="0" fontId="0" fillId="0" borderId="0" xfId="0"/>
    <xf numFmtId="0" fontId="2" fillId="0" borderId="4" xfId="3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7" xfId="0" applyBorder="1" applyProtection="1"/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164" fontId="0" fillId="0" borderId="7" xfId="0" applyNumberFormat="1" applyFont="1" applyBorder="1" applyProtection="1">
      <protection locked="0"/>
    </xf>
    <xf numFmtId="2" fontId="0" fillId="0" borderId="7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2" fontId="6" fillId="0" borderId="8" xfId="1" applyNumberFormat="1" applyFont="1" applyBorder="1" applyProtection="1">
      <protection locked="0"/>
    </xf>
    <xf numFmtId="43" fontId="6" fillId="0" borderId="5" xfId="1" applyFont="1" applyBorder="1" applyProtection="1"/>
    <xf numFmtId="43" fontId="5" fillId="0" borderId="6" xfId="1" applyFont="1" applyBorder="1" applyProtection="1">
      <protection locked="0"/>
    </xf>
    <xf numFmtId="164" fontId="6" fillId="0" borderId="6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I15" sqref="I15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7.140625" bestFit="1" customWidth="1"/>
    <col min="8" max="8" width="10.42578125" customWidth="1"/>
    <col min="9" max="9" width="25.5703125" customWidth="1"/>
  </cols>
  <sheetData>
    <row r="1" spans="1:9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7" t="s">
        <v>5</v>
      </c>
      <c r="G1" s="25" t="s">
        <v>6</v>
      </c>
      <c r="H1" s="23" t="s">
        <v>7</v>
      </c>
      <c r="I1" s="23" t="s">
        <v>9</v>
      </c>
    </row>
    <row r="2" spans="1:9" x14ac:dyDescent="0.25">
      <c r="A2" s="23"/>
      <c r="B2" s="23"/>
      <c r="C2" s="23"/>
      <c r="D2" s="23"/>
      <c r="E2" s="23"/>
      <c r="F2" s="27"/>
      <c r="G2" s="26"/>
      <c r="H2" s="23"/>
      <c r="I2" s="23"/>
    </row>
    <row r="3" spans="1:9" x14ac:dyDescent="0.25">
      <c r="A3" s="23"/>
      <c r="B3" s="23"/>
      <c r="C3" s="23"/>
      <c r="D3" s="23"/>
      <c r="E3" s="23"/>
      <c r="F3" s="27"/>
      <c r="G3" s="26"/>
      <c r="H3" s="23"/>
      <c r="I3" s="23"/>
    </row>
    <row r="4" spans="1:9" ht="15.75" thickBot="1" x14ac:dyDescent="0.3">
      <c r="A4" s="24"/>
      <c r="B4" s="24"/>
      <c r="C4" s="24"/>
      <c r="D4" s="24"/>
      <c r="E4" s="24"/>
      <c r="F4" s="28"/>
      <c r="G4" s="26"/>
      <c r="H4" s="24"/>
      <c r="I4" s="24"/>
    </row>
    <row r="5" spans="1:9" ht="15.75" thickBot="1" x14ac:dyDescent="0.3">
      <c r="A5" s="8">
        <v>1</v>
      </c>
      <c r="B5" s="1" t="s">
        <v>8</v>
      </c>
      <c r="C5" s="9">
        <v>1004011</v>
      </c>
      <c r="D5" s="10">
        <v>1001140828</v>
      </c>
      <c r="E5" s="11" t="s">
        <v>12</v>
      </c>
      <c r="F5" s="9" t="s">
        <v>13</v>
      </c>
      <c r="G5" s="12">
        <v>5</v>
      </c>
      <c r="H5" s="13">
        <v>30.95</v>
      </c>
      <c r="I5" s="13">
        <f>H5*G5</f>
        <v>154.75</v>
      </c>
    </row>
    <row r="6" spans="1:9" ht="15.75" thickBot="1" x14ac:dyDescent="0.3">
      <c r="A6" s="8">
        <v>2</v>
      </c>
      <c r="B6" s="1" t="s">
        <v>8</v>
      </c>
      <c r="C6" s="2">
        <v>1204581</v>
      </c>
      <c r="D6" s="3">
        <v>1001141071</v>
      </c>
      <c r="E6" s="4" t="s">
        <v>14</v>
      </c>
      <c r="F6" s="2" t="s">
        <v>13</v>
      </c>
      <c r="G6" s="5">
        <v>5</v>
      </c>
      <c r="H6" s="6">
        <v>19.600000000000001</v>
      </c>
      <c r="I6" s="6">
        <f>H6*G6</f>
        <v>98</v>
      </c>
    </row>
    <row r="7" spans="1:9" ht="15.75" thickBot="1" x14ac:dyDescent="0.3">
      <c r="A7" s="8">
        <v>3</v>
      </c>
      <c r="B7" s="1" t="s">
        <v>8</v>
      </c>
      <c r="C7" s="2">
        <v>1283411</v>
      </c>
      <c r="D7" s="3">
        <v>1001141079</v>
      </c>
      <c r="E7" s="4" t="s">
        <v>15</v>
      </c>
      <c r="F7" s="2" t="s">
        <v>13</v>
      </c>
      <c r="G7" s="5">
        <v>5</v>
      </c>
      <c r="H7" s="6">
        <v>11.95</v>
      </c>
      <c r="I7" s="6">
        <f>H7*G7</f>
        <v>59.75</v>
      </c>
    </row>
    <row r="8" spans="1:9" ht="15.75" thickBot="1" x14ac:dyDescent="0.3">
      <c r="A8" s="8">
        <v>4</v>
      </c>
      <c r="B8" s="1" t="s">
        <v>8</v>
      </c>
      <c r="C8" s="2" t="s">
        <v>16</v>
      </c>
      <c r="D8" s="3" t="s">
        <v>17</v>
      </c>
      <c r="E8" s="4" t="s">
        <v>18</v>
      </c>
      <c r="F8" s="2" t="s">
        <v>13</v>
      </c>
      <c r="G8" s="5">
        <v>39</v>
      </c>
      <c r="H8" s="6">
        <v>27.83</v>
      </c>
      <c r="I8" s="6">
        <f>H8*G8</f>
        <v>1085.3699999999999</v>
      </c>
    </row>
    <row r="9" spans="1:9" ht="15.75" thickBot="1" x14ac:dyDescent="0.3">
      <c r="A9" s="8">
        <v>5</v>
      </c>
      <c r="B9" s="1" t="s">
        <v>8</v>
      </c>
      <c r="C9" s="2" t="s">
        <v>19</v>
      </c>
      <c r="D9" s="3" t="s">
        <v>20</v>
      </c>
      <c r="E9" s="4" t="s">
        <v>21</v>
      </c>
      <c r="F9" s="2" t="s">
        <v>13</v>
      </c>
      <c r="G9" s="5">
        <v>85</v>
      </c>
      <c r="H9" s="6">
        <v>4</v>
      </c>
      <c r="I9" s="6">
        <f>H9*G9</f>
        <v>340</v>
      </c>
    </row>
    <row r="10" spans="1:9" ht="15.75" thickBot="1" x14ac:dyDescent="0.3">
      <c r="A10" s="8">
        <v>6</v>
      </c>
      <c r="B10" s="1" t="s">
        <v>8</v>
      </c>
      <c r="C10" s="2" t="s">
        <v>22</v>
      </c>
      <c r="D10" s="3" t="s">
        <v>23</v>
      </c>
      <c r="E10" s="4" t="s">
        <v>24</v>
      </c>
      <c r="F10" s="2" t="s">
        <v>13</v>
      </c>
      <c r="G10" s="5">
        <v>5</v>
      </c>
      <c r="H10" s="6">
        <v>0.41</v>
      </c>
      <c r="I10" s="6">
        <f>H10*G10</f>
        <v>2.0499999999999998</v>
      </c>
    </row>
    <row r="11" spans="1:9" ht="15.75" thickBot="1" x14ac:dyDescent="0.3">
      <c r="A11" s="8">
        <v>7</v>
      </c>
      <c r="B11" s="1" t="s">
        <v>8</v>
      </c>
      <c r="C11" s="2" t="s">
        <v>25</v>
      </c>
      <c r="D11" s="3" t="s">
        <v>26</v>
      </c>
      <c r="E11" s="4" t="s">
        <v>27</v>
      </c>
      <c r="F11" s="2" t="s">
        <v>13</v>
      </c>
      <c r="G11" s="5">
        <v>2</v>
      </c>
      <c r="H11" s="6">
        <v>1.28</v>
      </c>
      <c r="I11" s="6">
        <f>H11*G11</f>
        <v>2.56</v>
      </c>
    </row>
    <row r="12" spans="1:9" ht="15.75" thickBot="1" x14ac:dyDescent="0.3">
      <c r="A12" s="8">
        <v>8</v>
      </c>
      <c r="B12" s="1" t="s">
        <v>8</v>
      </c>
      <c r="C12" s="2" t="s">
        <v>28</v>
      </c>
      <c r="D12" s="3" t="s">
        <v>29</v>
      </c>
      <c r="E12" s="4" t="s">
        <v>30</v>
      </c>
      <c r="F12" s="2" t="s">
        <v>13</v>
      </c>
      <c r="G12" s="5">
        <v>10</v>
      </c>
      <c r="H12" s="6">
        <v>13.64</v>
      </c>
      <c r="I12" s="6">
        <f>H12*G12</f>
        <v>136.4</v>
      </c>
    </row>
    <row r="13" spans="1:9" ht="15.75" thickBot="1" x14ac:dyDescent="0.3">
      <c r="A13" s="8">
        <v>9</v>
      </c>
      <c r="B13" s="1" t="s">
        <v>8</v>
      </c>
      <c r="C13" s="2" t="s">
        <v>31</v>
      </c>
      <c r="D13" s="3" t="s">
        <v>32</v>
      </c>
      <c r="E13" s="4" t="s">
        <v>33</v>
      </c>
      <c r="F13" s="2" t="s">
        <v>34</v>
      </c>
      <c r="G13" s="5">
        <v>6.75</v>
      </c>
      <c r="H13" s="6">
        <v>68.930000000000007</v>
      </c>
      <c r="I13" s="6">
        <f>H13*G13</f>
        <v>465.27750000000003</v>
      </c>
    </row>
    <row r="14" spans="1:9" ht="15.75" thickBot="1" x14ac:dyDescent="0.3">
      <c r="A14" s="8">
        <v>10</v>
      </c>
      <c r="B14" s="1" t="s">
        <v>8</v>
      </c>
      <c r="C14" s="14">
        <v>1135372</v>
      </c>
      <c r="D14" s="15" t="s">
        <v>35</v>
      </c>
      <c r="E14" s="16" t="s">
        <v>36</v>
      </c>
      <c r="F14" s="14" t="s">
        <v>37</v>
      </c>
      <c r="G14" s="17">
        <v>34</v>
      </c>
      <c r="H14" s="18">
        <v>114.77</v>
      </c>
      <c r="I14" s="18">
        <f>H14*G14</f>
        <v>3902.18</v>
      </c>
    </row>
    <row r="15" spans="1:9" ht="15.75" thickBot="1" x14ac:dyDescent="0.3">
      <c r="A15" s="20"/>
      <c r="B15" s="21"/>
      <c r="C15" s="21"/>
      <c r="D15" s="21"/>
      <c r="E15" s="21"/>
      <c r="F15" s="21"/>
      <c r="G15" s="22"/>
      <c r="H15" s="19"/>
      <c r="I15" s="19">
        <f>SUBTOTAL(9,I5:I14)</f>
        <v>6246.3374999999996</v>
      </c>
    </row>
    <row r="17" spans="2:2" x14ac:dyDescent="0.25">
      <c r="B17" s="7" t="s">
        <v>10</v>
      </c>
    </row>
    <row r="18" spans="2:2" x14ac:dyDescent="0.25">
      <c r="B18" s="7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15">
      <formula1>TypeResource</formula1>
    </dataValidation>
    <dataValidation type="decimal" allowBlank="1" showErrorMessage="1" errorTitle="Ошибка!" error="Значение должно быть числом" sqref="G5:H15">
      <formula1>0</formula1>
      <formula2>9999999999999</formula2>
    </dataValidation>
    <dataValidation type="decimal" allowBlank="1" showErrorMessage="1" errorTitle="Ошибка!" error="Значение должно быть числом" sqref="I5:I15">
      <formula1>0</formula1>
      <formula2>100000000000</formula2>
    </dataValidation>
    <dataValidation operator="lessThanOrEqual" allowBlank="1" showInputMessage="1" showErrorMessage="1" sqref="C1:C15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2020-02-12T09:24:03Z</dcterms:modified>
</cp:coreProperties>
</file>